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 ԳՀ 2025\65, ՍՆՈՒՆԴ ՄԻՍ-2    5\կցվող\"/>
    </mc:Choice>
  </mc:AlternateContent>
  <xr:revisionPtr revIDLastSave="0" documentId="13_ncr:1_{720B451F-D761-4132-BA21-C7BF2493C74A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16" l="1"/>
  <c r="AH8" i="16" s="1"/>
  <c r="AF8" i="16" l="1"/>
  <c r="AD8" i="16"/>
  <c r="AB8" i="16"/>
  <c r="Z8" i="16"/>
  <c r="X8" i="16"/>
  <c r="V8" i="16"/>
  <c r="T8" i="16"/>
  <c r="R8" i="16"/>
  <c r="P8" i="16"/>
  <c r="N8" i="16"/>
  <c r="L8" i="16"/>
  <c r="J8" i="16"/>
  <c r="H8" i="16"/>
  <c r="F8" i="16"/>
  <c r="AH9" i="16" l="1"/>
</calcChain>
</file>

<file path=xl/sharedStrings.xml><?xml version="1.0" encoding="utf-8"?>
<sst xmlns="http://schemas.openxmlformats.org/spreadsheetml/2006/main" count="52" uniqueCount="26">
  <si>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</si>
  <si>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</si>
  <si>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</si>
  <si>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</si>
  <si>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</si>
  <si>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</si>
  <si>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</si>
  <si>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</si>
  <si>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</si>
  <si>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</si>
  <si>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</si>
  <si>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</si>
  <si>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</si>
  <si>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Չափման միավոր</t>
  </si>
  <si>
    <t>կգ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</si>
  <si>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</si>
  <si>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</si>
  <si>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</si>
  <si>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</si>
  <si>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</si>
  <si>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</si>
  <si>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</si>
  <si>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</si>
  <si>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2025 թվականի ընթացքում՝ ընդ որում մինչև դեկտեմբեր ամսվա համար սահմանված վերջին աշխատանքային օրը ներառյալ</t>
  </si>
  <si>
    <t>Միս տավարի</t>
  </si>
  <si>
    <t>ընդ.գին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</si>
</sst>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i/>
      <sz val="11"/>
      <color rgb="FF000000"/>
      <name val="GHEA Grapalat"/>
      <family val="3"/>
      <charset val="204"/>
    </font>
    <font>
      <b/>
      <i/>
      <sz val="14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10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b/>
      <i/>
      <sz val="8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GHEA Grapalat"/>
      <family val="3"/>
      <charset val="204"/>
    </font>
    <font>
      <i/>
      <sz val="11"/>
      <name val="GHEA Grapalat"/>
      <family val="3"/>
      <charset val="204"/>
    </font>
    <font>
      <i/>
      <sz val="10"/>
      <color rgb="FF00000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topLeftCell="A4" zoomScale="145" zoomScaleNormal="145" workbookViewId="0">
      <pane xSplit="9" ySplit="4" topLeftCell="J8" activePane="bottomRight" state="frozen"/>
      <selection activeCell="A4" sqref="A4"/>
      <selection pane="topRight" activeCell="K4" sqref="K4"/>
      <selection pane="bottomLeft" activeCell="A13" sqref="A13"/>
      <selection pane="bottomRight" activeCell="O10" sqref="O10"/>
    </sheetView>
  </sheetViews>
  <sheetFormatPr defaultRowHeight="16.5" x14ac:dyDescent="0.25"/>
  <cols>
    <col min="1" max="1" width="4" style="5" customWidth="1"/>
    <col min="2" max="2" width="13.85546875" style="6" customWidth="1"/>
    <col min="3" max="3" width="7.7109375" style="6" customWidth="1"/>
    <col min="4" max="4" width="8" style="6" customWidth="1"/>
    <col min="5" max="5" width="8.5703125" style="7" customWidth="1"/>
    <col min="6" max="6" width="8.5703125" style="6" customWidth="1"/>
    <col min="7" max="7" width="8.42578125" style="6" customWidth="1"/>
    <col min="8" max="8" width="9" style="6" customWidth="1"/>
    <col min="9" max="9" width="10.140625" style="6" customWidth="1"/>
    <col min="10" max="10" width="10" style="6" customWidth="1"/>
    <col min="11" max="11" width="8.5703125" style="7" customWidth="1"/>
    <col min="12" max="12" width="10" style="6" customWidth="1"/>
    <col min="13" max="13" width="8.28515625" style="7" customWidth="1"/>
    <col min="14" max="14" width="10.7109375" style="6" customWidth="1"/>
    <col min="15" max="15" width="9.140625" style="7" customWidth="1"/>
    <col min="16" max="16" width="9.85546875" style="6" customWidth="1"/>
    <col min="17" max="17" width="8.7109375" style="7" customWidth="1"/>
    <col min="18" max="18" width="9.5703125" style="6" customWidth="1"/>
    <col min="19" max="19" width="8.140625" style="7" customWidth="1"/>
    <col min="20" max="20" width="9.28515625" style="6" customWidth="1"/>
    <col min="21" max="22" width="9.140625" style="6" customWidth="1"/>
    <col min="23" max="23" width="10.140625" style="7" customWidth="1"/>
    <col min="24" max="24" width="9.28515625" style="6" bestFit="1" customWidth="1"/>
    <col min="25" max="25" width="7.7109375" style="7" customWidth="1"/>
    <col min="26" max="26" width="9.42578125" style="6" customWidth="1"/>
    <col min="27" max="27" width="9.28515625" style="6" customWidth="1"/>
    <col min="28" max="28" width="8.5703125" style="6" customWidth="1"/>
    <col min="29" max="29" width="7.5703125" style="6" customWidth="1"/>
    <col min="30" max="30" width="9.7109375" style="6" customWidth="1"/>
    <col min="31" max="31" width="8.42578125" style="6" customWidth="1"/>
    <col min="32" max="32" width="8.5703125" style="6" customWidth="1"/>
    <col min="33" max="33" width="11.5703125" style="6" customWidth="1"/>
    <col min="34" max="34" width="11.85546875" style="5" customWidth="1"/>
    <col min="35" max="16384" width="9.140625" style="5"/>
  </cols>
  <sheetData>
    <row r="1" spans="1:34" ht="30.75" customHeight="1" x14ac:dyDescent="0.25">
      <c r="B1" s="32" t="s">
        <v>12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1"/>
      <c r="AH1" s="8"/>
    </row>
    <row r="2" spans="1:34" ht="2.25" customHeight="1" x14ac:dyDescent="0.25">
      <c r="AH2" s="9"/>
    </row>
    <row r="3" spans="1:34" hidden="1" x14ac:dyDescent="0.25">
      <c r="AH3" s="9"/>
    </row>
    <row r="4" spans="1:34" ht="28.5" customHeight="1" x14ac:dyDescent="0.25">
      <c r="A4" s="10"/>
      <c r="B4" s="29" t="s">
        <v>23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1"/>
      <c r="AH4" s="11"/>
    </row>
    <row r="5" spans="1:34" ht="15" customHeight="1" x14ac:dyDescent="0.25">
      <c r="A5" s="25" t="s">
        <v>0</v>
      </c>
      <c r="B5" s="27" t="s">
        <v>1</v>
      </c>
      <c r="C5" s="34" t="s">
        <v>13</v>
      </c>
      <c r="D5" s="37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9"/>
      <c r="Z5" s="12"/>
      <c r="AA5" s="12"/>
      <c r="AB5" s="12"/>
      <c r="AC5" s="12"/>
      <c r="AD5" s="12"/>
      <c r="AE5" s="12"/>
      <c r="AF5" s="12"/>
      <c r="AG5" s="12"/>
      <c r="AH5" s="11"/>
    </row>
    <row r="6" spans="1:34" ht="32.25" customHeight="1" x14ac:dyDescent="0.25">
      <c r="A6" s="26"/>
      <c r="B6" s="27"/>
      <c r="C6" s="35"/>
      <c r="D6" s="40" t="s">
        <v>16</v>
      </c>
      <c r="E6" s="41" t="s">
        <v>4</v>
      </c>
      <c r="F6" s="42"/>
      <c r="G6" s="43" t="s">
        <v>5</v>
      </c>
      <c r="H6" s="44"/>
      <c r="I6" s="43" t="s">
        <v>6</v>
      </c>
      <c r="J6" s="44"/>
      <c r="K6" s="41" t="s">
        <v>7</v>
      </c>
      <c r="L6" s="42"/>
      <c r="M6" s="41" t="s">
        <v>8</v>
      </c>
      <c r="N6" s="42"/>
      <c r="O6" s="41" t="s">
        <v>9</v>
      </c>
      <c r="P6" s="42"/>
      <c r="Q6" s="41" t="s">
        <v>10</v>
      </c>
      <c r="R6" s="42"/>
      <c r="S6" s="41" t="s">
        <v>11</v>
      </c>
      <c r="T6" s="42"/>
      <c r="U6" s="45" t="s">
        <v>19</v>
      </c>
      <c r="V6" s="46"/>
      <c r="W6" s="45" t="s">
        <v>17</v>
      </c>
      <c r="X6" s="46"/>
      <c r="Y6" s="45" t="s">
        <v>18</v>
      </c>
      <c r="Z6" s="46"/>
      <c r="AA6" s="45" t="s">
        <v>20</v>
      </c>
      <c r="AB6" s="46"/>
      <c r="AC6" s="45" t="s">
        <v>21</v>
      </c>
      <c r="AD6" s="46"/>
      <c r="AE6" s="45" t="s">
        <v>22</v>
      </c>
      <c r="AF6" s="46"/>
      <c r="AG6" s="12"/>
      <c r="AH6" s="11"/>
    </row>
    <row r="7" spans="1:34" ht="39" customHeight="1" x14ac:dyDescent="0.25">
      <c r="A7" s="26"/>
      <c r="B7" s="28"/>
      <c r="C7" s="36"/>
      <c r="D7" s="40"/>
      <c r="E7" s="13" t="s">
        <v>2</v>
      </c>
      <c r="F7" s="2" t="s">
        <v>25</v>
      </c>
      <c r="G7" s="15" t="s">
        <v>2</v>
      </c>
      <c r="H7" s="2" t="s">
        <v>25</v>
      </c>
      <c r="I7" s="15" t="s">
        <v>2</v>
      </c>
      <c r="J7" s="2" t="s">
        <v>25</v>
      </c>
      <c r="K7" s="14" t="s">
        <v>2</v>
      </c>
      <c r="L7" s="2" t="s">
        <v>25</v>
      </c>
      <c r="M7" s="14" t="s">
        <v>2</v>
      </c>
      <c r="N7" s="2" t="s">
        <v>25</v>
      </c>
      <c r="O7" s="14" t="s">
        <v>2</v>
      </c>
      <c r="P7" s="2" t="s">
        <v>25</v>
      </c>
      <c r="Q7" s="14" t="s">
        <v>2</v>
      </c>
      <c r="R7" s="2" t="s">
        <v>25</v>
      </c>
      <c r="S7" s="14" t="s">
        <v>2</v>
      </c>
      <c r="T7" s="2" t="s">
        <v>25</v>
      </c>
      <c r="U7" s="15" t="s">
        <v>2</v>
      </c>
      <c r="V7" s="2" t="s">
        <v>25</v>
      </c>
      <c r="W7" s="14" t="s">
        <v>2</v>
      </c>
      <c r="X7" s="2" t="s">
        <v>25</v>
      </c>
      <c r="Y7" s="14" t="s">
        <v>2</v>
      </c>
      <c r="Z7" s="2" t="s">
        <v>25</v>
      </c>
      <c r="AA7" s="14" t="s">
        <v>2</v>
      </c>
      <c r="AB7" s="2" t="s">
        <v>25</v>
      </c>
      <c r="AC7" s="14" t="s">
        <v>2</v>
      </c>
      <c r="AD7" s="2" t="s">
        <v>25</v>
      </c>
      <c r="AE7" s="14" t="s">
        <v>2</v>
      </c>
      <c r="AF7" s="2" t="s">
        <v>25</v>
      </c>
      <c r="AG7" s="3" t="s">
        <v>15</v>
      </c>
      <c r="AH7" s="11"/>
    </row>
    <row r="8" spans="1:34" s="21" customFormat="1" ht="33" customHeight="1" x14ac:dyDescent="0.25">
      <c r="A8" s="16">
        <v>1</v>
      </c>
      <c r="B8" s="17" t="s">
        <v>24</v>
      </c>
      <c r="C8" s="18" t="s">
        <v>14</v>
      </c>
      <c r="D8" s="24">
        <v>3100</v>
      </c>
      <c r="E8" s="19">
        <v>474</v>
      </c>
      <c r="F8" s="4">
        <f t="shared" ref="F8" si="0">+D8*E8</f>
        <v>1469400</v>
      </c>
      <c r="G8" s="19">
        <v>625</v>
      </c>
      <c r="H8" s="4">
        <f t="shared" ref="H8" si="1">+D8*G8</f>
        <v>1937500</v>
      </c>
      <c r="I8" s="19">
        <v>504</v>
      </c>
      <c r="J8" s="4">
        <f t="shared" ref="J8" si="2">+D8*I8</f>
        <v>1562400</v>
      </c>
      <c r="K8" s="19">
        <v>605</v>
      </c>
      <c r="L8" s="4">
        <f t="shared" ref="L8" si="3">+D8*K8</f>
        <v>1875500</v>
      </c>
      <c r="M8" s="19">
        <v>806</v>
      </c>
      <c r="N8" s="4">
        <f t="shared" ref="N8" si="4">+D8*M8</f>
        <v>2498600</v>
      </c>
      <c r="O8" s="19">
        <v>491</v>
      </c>
      <c r="P8" s="4">
        <f t="shared" ref="P8" si="5">+D8*O8</f>
        <v>1522100</v>
      </c>
      <c r="Q8" s="19">
        <v>1061</v>
      </c>
      <c r="R8" s="4">
        <f t="shared" ref="R8" si="6">+D8*Q8</f>
        <v>3289100</v>
      </c>
      <c r="S8" s="19">
        <v>706</v>
      </c>
      <c r="T8" s="4">
        <f t="shared" ref="T8" si="7">+D8*S8</f>
        <v>2188600</v>
      </c>
      <c r="U8" s="19">
        <v>554</v>
      </c>
      <c r="V8" s="4">
        <f t="shared" ref="V8" si="8">+D8*U8</f>
        <v>1717400</v>
      </c>
      <c r="W8" s="19">
        <v>403</v>
      </c>
      <c r="X8" s="4">
        <f t="shared" ref="X8" si="9">+D8*W8</f>
        <v>1249300</v>
      </c>
      <c r="Y8" s="19">
        <v>403</v>
      </c>
      <c r="Z8" s="4">
        <f t="shared" ref="Z8" si="10">+D8*Y8</f>
        <v>1249300</v>
      </c>
      <c r="AA8" s="19">
        <v>202</v>
      </c>
      <c r="AB8" s="4">
        <f t="shared" ref="AB8" si="11">+D8*AA8</f>
        <v>626200</v>
      </c>
      <c r="AC8" s="19">
        <v>93</v>
      </c>
      <c r="AD8" s="4">
        <f t="shared" ref="AD8" si="12">+D8*AC8</f>
        <v>288300</v>
      </c>
      <c r="AE8" s="19">
        <v>93</v>
      </c>
      <c r="AF8" s="4">
        <f t="shared" ref="AF8" si="13">+D8*AE8</f>
        <v>288300</v>
      </c>
      <c r="AG8" s="20">
        <f>+AE8+AC8+AA8+Y8+W8+U8+S8+Q8+O8+M8+K8+I8+G8+E8</f>
        <v>7020</v>
      </c>
      <c r="AH8" s="11">
        <f>+D8*AG8</f>
        <v>21762000</v>
      </c>
    </row>
    <row r="9" spans="1:34" x14ac:dyDescent="0.25">
      <c r="A9" s="10"/>
      <c r="B9" s="22"/>
      <c r="C9" s="22"/>
      <c r="D9" s="22"/>
      <c r="E9" s="23"/>
      <c r="F9" s="22"/>
      <c r="G9" s="22"/>
      <c r="H9" s="22"/>
      <c r="I9" s="22"/>
      <c r="J9" s="22"/>
      <c r="K9" s="23"/>
      <c r="L9" s="22"/>
      <c r="M9" s="23"/>
      <c r="N9" s="22"/>
      <c r="O9" s="23"/>
      <c r="P9" s="22"/>
      <c r="Q9" s="23"/>
      <c r="R9" s="22"/>
      <c r="S9" s="23"/>
      <c r="T9" s="22"/>
      <c r="U9" s="22"/>
      <c r="V9" s="22"/>
      <c r="W9" s="23"/>
      <c r="X9" s="22"/>
      <c r="Y9" s="23"/>
      <c r="Z9" s="22"/>
      <c r="AA9" s="22"/>
      <c r="AB9" s="22"/>
      <c r="AC9" s="22"/>
      <c r="AD9" s="22"/>
      <c r="AE9" s="22"/>
      <c r="AF9" s="22"/>
      <c r="AG9" s="22"/>
      <c r="AH9" s="10">
        <f>SUM(AH8:AH8)</f>
        <v>21762000</v>
      </c>
    </row>
  </sheetData>
  <mergeCells count="21">
    <mergeCell ref="Y6:Z6"/>
    <mergeCell ref="U6:V6"/>
    <mergeCell ref="AA6:AB6"/>
    <mergeCell ref="AC6:AD6"/>
    <mergeCell ref="W6:X6"/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2025-05-16T13:32:23Z</cp:lastPrinted>
  <dcterms:created xsi:type="dcterms:W3CDTF">2022-02-11T10:33:46Z</dcterms:created>
  <dcterms:modified xsi:type="dcterms:W3CDTF">2025-05-20T07:58:45Z</dcterms:modified>
</cp:coreProperties>
</file>